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3г\ИСО тримесемни\ИСО тримесечни 30.09.23г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G70" i="1" s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I59" i="1" s="1"/>
  <c r="D59" i="1"/>
  <c r="C59" i="1"/>
  <c r="F56" i="1"/>
  <c r="J56" i="1" s="1"/>
  <c r="E56" i="1"/>
  <c r="I56" i="1" s="1"/>
  <c r="D56" i="1"/>
  <c r="C56" i="1"/>
  <c r="F53" i="1"/>
  <c r="E53" i="1"/>
  <c r="I53" i="1" s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65" i="1"/>
  <c r="J14" i="1"/>
  <c r="J27" i="1"/>
  <c r="C25" i="1"/>
  <c r="I25" i="1" s="1"/>
  <c r="D25" i="1"/>
  <c r="J25" i="1" s="1"/>
  <c r="J10" i="1"/>
  <c r="D36" i="1"/>
  <c r="D6" i="1" s="1"/>
  <c r="I50" i="1" l="1"/>
  <c r="C70" i="1"/>
  <c r="I41" i="1"/>
  <c r="I47" i="1"/>
  <c r="J59" i="1"/>
  <c r="F70" i="1"/>
  <c r="E34" i="1"/>
  <c r="E36" i="1" s="1"/>
  <c r="E6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<sst xmlns="http://schemas.openxmlformats.org/spreadsheetml/2006/main" count="417" uniqueCount="383">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</sst>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7" zoomScale="85" zoomScaleNormal="85" workbookViewId="0">
      <selection activeCell="D59" sqref="D5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45199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2499596</v>
      </c>
      <c r="D9" s="139"/>
      <c r="E9" s="138">
        <v>1085278</v>
      </c>
      <c r="F9" s="140"/>
      <c r="G9" s="78">
        <v>0</v>
      </c>
      <c r="H9" s="79">
        <v>0</v>
      </c>
      <c r="I9" s="43">
        <f>+C9+E9</f>
        <v>3584874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526267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526267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526267</v>
      </c>
      <c r="F11" s="17"/>
      <c r="G11" s="149">
        <v>0</v>
      </c>
      <c r="H11" s="150">
        <v>0</v>
      </c>
      <c r="I11" s="21">
        <f t="shared" si="0"/>
        <v>526267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269386</v>
      </c>
      <c r="F12" s="17"/>
      <c r="G12" s="149">
        <v>0</v>
      </c>
      <c r="H12" s="150">
        <v>0</v>
      </c>
      <c r="I12" s="21">
        <f t="shared" si="0"/>
        <v>269386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1673130</v>
      </c>
      <c r="D14" s="13">
        <f>+D15+D17+D18+D19+D16</f>
        <v>0</v>
      </c>
      <c r="E14" s="12">
        <f>+E15+E17+E18+E19+E16</f>
        <v>240564</v>
      </c>
      <c r="F14" s="14">
        <f>+F15+F17+F18+F19+F16</f>
        <v>0</v>
      </c>
      <c r="G14" s="72">
        <v>0</v>
      </c>
      <c r="H14" s="73">
        <v>0</v>
      </c>
      <c r="I14" s="12">
        <f t="shared" si="0"/>
        <v>1913694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1673130</v>
      </c>
      <c r="D15" s="17"/>
      <c r="E15" s="16"/>
      <c r="F15" s="17"/>
      <c r="G15" s="149">
        <v>0</v>
      </c>
      <c r="H15" s="150">
        <v>0</v>
      </c>
      <c r="I15" s="18">
        <f t="shared" si="0"/>
        <v>1673130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186150</v>
      </c>
      <c r="F16" s="17"/>
      <c r="G16" s="149">
        <v>0</v>
      </c>
      <c r="H16" s="150">
        <v>0</v>
      </c>
      <c r="I16" s="21">
        <f t="shared" si="0"/>
        <v>186150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54414</v>
      </c>
      <c r="F17" s="17"/>
      <c r="G17" s="149">
        <v>0</v>
      </c>
      <c r="H17" s="150">
        <v>0</v>
      </c>
      <c r="I17" s="21">
        <f t="shared" si="0"/>
        <v>54414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28419</v>
      </c>
      <c r="D20" s="17"/>
      <c r="E20" s="16">
        <v>46376</v>
      </c>
      <c r="F20" s="17"/>
      <c r="G20" s="149">
        <v>0</v>
      </c>
      <c r="H20" s="150">
        <v>0</v>
      </c>
      <c r="I20" s="12">
        <f t="shared" si="0"/>
        <v>74795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101353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101353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696694</v>
      </c>
      <c r="D25" s="13">
        <f>+D26+D27+D33</f>
        <v>0</v>
      </c>
      <c r="E25" s="12">
        <f>+E26+E27+E33</f>
        <v>272071</v>
      </c>
      <c r="F25" s="14">
        <f>+F26+F27+F33</f>
        <v>0</v>
      </c>
      <c r="G25" s="72">
        <v>0</v>
      </c>
      <c r="H25" s="73">
        <v>0</v>
      </c>
      <c r="I25" s="12">
        <f t="shared" si="0"/>
        <v>968765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46743</v>
      </c>
      <c r="F26" s="17"/>
      <c r="G26" s="149">
        <v>0</v>
      </c>
      <c r="H26" s="150">
        <v>0</v>
      </c>
      <c r="I26" s="31">
        <f t="shared" si="0"/>
        <v>46743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690810</v>
      </c>
      <c r="D27" s="13">
        <f>+D28+D29+D30+D31+D32</f>
        <v>0</v>
      </c>
      <c r="E27" s="12">
        <f>+E28+E29+E30+E31+E32</f>
        <v>37505</v>
      </c>
      <c r="F27" s="14">
        <f>+F28+F29+F30+F31+F32</f>
        <v>0</v>
      </c>
      <c r="G27" s="72">
        <v>0</v>
      </c>
      <c r="H27" s="73">
        <v>0</v>
      </c>
      <c r="I27" s="12">
        <f t="shared" si="0"/>
        <v>728315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66869</v>
      </c>
      <c r="D28" s="17"/>
      <c r="E28" s="16"/>
      <c r="F28" s="17"/>
      <c r="G28" s="149">
        <v>0</v>
      </c>
      <c r="H28" s="150">
        <v>0</v>
      </c>
      <c r="I28" s="35">
        <f t="shared" si="0"/>
        <v>66869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37505</v>
      </c>
      <c r="F31" s="17"/>
      <c r="G31" s="149">
        <v>0</v>
      </c>
      <c r="H31" s="150">
        <v>0</v>
      </c>
      <c r="I31" s="37">
        <f t="shared" si="0"/>
        <v>37505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623941</v>
      </c>
      <c r="D32" s="17"/>
      <c r="E32" s="16"/>
      <c r="F32" s="17"/>
      <c r="G32" s="149">
        <v>0</v>
      </c>
      <c r="H32" s="150">
        <v>0</v>
      </c>
      <c r="I32" s="37">
        <f t="shared" si="0"/>
        <v>623941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5884</v>
      </c>
      <c r="D33" s="17"/>
      <c r="E33" s="16">
        <v>187823</v>
      </c>
      <c r="F33" s="17"/>
      <c r="G33" s="149">
        <v>0</v>
      </c>
      <c r="H33" s="150">
        <v>0</v>
      </c>
      <c r="I33" s="40">
        <f t="shared" si="0"/>
        <v>193707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2499596</v>
      </c>
      <c r="D34" s="44">
        <f t="shared" ref="D34:F34" si="4">+D10+D14+D20+D21+D22+D23+D24+D25</f>
        <v>0</v>
      </c>
      <c r="E34" s="45">
        <f t="shared" si="4"/>
        <v>1085278</v>
      </c>
      <c r="F34" s="46">
        <f t="shared" si="4"/>
        <v>0</v>
      </c>
      <c r="G34" s="74">
        <v>0</v>
      </c>
      <c r="H34" s="75">
        <v>0</v>
      </c>
      <c r="I34" s="43">
        <f t="shared" si="0"/>
        <v>3584874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228909</v>
      </c>
      <c r="D41" s="59">
        <f t="shared" si="6"/>
        <v>0</v>
      </c>
      <c r="E41" s="58">
        <f t="shared" si="6"/>
        <v>198363</v>
      </c>
      <c r="F41" s="60">
        <f t="shared" si="6"/>
        <v>0</v>
      </c>
      <c r="G41" s="58">
        <f t="shared" si="6"/>
        <v>7380</v>
      </c>
      <c r="H41" s="60">
        <f t="shared" si="6"/>
        <v>0</v>
      </c>
      <c r="I41" s="58">
        <f>+C41+E41+G41</f>
        <v>434652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228909</v>
      </c>
      <c r="D42" s="17"/>
      <c r="E42" s="16">
        <v>197771</v>
      </c>
      <c r="F42" s="17"/>
      <c r="G42" s="16">
        <v>7380</v>
      </c>
      <c r="H42" s="17"/>
      <c r="I42" s="66">
        <f t="shared" ref="I42:I70" si="7">+C42+E42+G42</f>
        <v>434060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>
        <v>592</v>
      </c>
      <c r="F43" s="51"/>
      <c r="G43" s="50"/>
      <c r="H43" s="51"/>
      <c r="I43" s="68">
        <f t="shared" si="7"/>
        <v>592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673113</v>
      </c>
      <c r="D44" s="59">
        <f t="shared" si="9"/>
        <v>623941</v>
      </c>
      <c r="E44" s="58">
        <f t="shared" si="9"/>
        <v>7209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680322</v>
      </c>
      <c r="J44" s="59">
        <f t="shared" si="8"/>
        <v>623941</v>
      </c>
    </row>
    <row r="45" spans="1:10">
      <c r="A45" s="1">
        <v>201</v>
      </c>
      <c r="B45" s="15" t="s">
        <v>294</v>
      </c>
      <c r="C45" s="16">
        <v>49172</v>
      </c>
      <c r="D45" s="17"/>
      <c r="E45" s="16"/>
      <c r="F45" s="17"/>
      <c r="G45" s="16"/>
      <c r="H45" s="17"/>
      <c r="I45" s="66">
        <f t="shared" si="7"/>
        <v>49172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623941</v>
      </c>
      <c r="D46" s="51">
        <v>623941</v>
      </c>
      <c r="E46" s="50">
        <v>7209</v>
      </c>
      <c r="F46" s="51"/>
      <c r="G46" s="50"/>
      <c r="H46" s="51"/>
      <c r="I46" s="68">
        <f t="shared" si="7"/>
        <v>631150</v>
      </c>
      <c r="J46" s="69">
        <f t="shared" si="8"/>
        <v>623941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824463</v>
      </c>
      <c r="D47" s="59">
        <f t="shared" si="10"/>
        <v>0</v>
      </c>
      <c r="E47" s="58">
        <f t="shared" si="10"/>
        <v>5250</v>
      </c>
      <c r="F47" s="60">
        <f t="shared" si="10"/>
        <v>0</v>
      </c>
      <c r="G47" s="58">
        <f t="shared" si="10"/>
        <v>2650</v>
      </c>
      <c r="H47" s="60">
        <f t="shared" si="10"/>
        <v>0</v>
      </c>
      <c r="I47" s="58">
        <f t="shared" si="7"/>
        <v>832363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824463</v>
      </c>
      <c r="D48" s="17"/>
      <c r="E48" s="16">
        <v>5250</v>
      </c>
      <c r="F48" s="17"/>
      <c r="G48" s="16">
        <v>2650</v>
      </c>
      <c r="H48" s="17"/>
      <c r="I48" s="66">
        <f t="shared" si="7"/>
        <v>832363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182484</v>
      </c>
      <c r="D50" s="59">
        <f t="shared" si="11"/>
        <v>0</v>
      </c>
      <c r="E50" s="58">
        <f t="shared" si="11"/>
        <v>7150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189634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182484</v>
      </c>
      <c r="D51" s="17"/>
      <c r="E51" s="16">
        <v>7150</v>
      </c>
      <c r="F51" s="17"/>
      <c r="G51" s="16"/>
      <c r="H51" s="17"/>
      <c r="I51" s="66">
        <f t="shared" si="7"/>
        <v>189634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455069</v>
      </c>
      <c r="D53" s="59">
        <f t="shared" si="12"/>
        <v>0</v>
      </c>
      <c r="E53" s="58">
        <f t="shared" si="12"/>
        <v>123800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578869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455069</v>
      </c>
      <c r="D54" s="17"/>
      <c r="E54" s="16">
        <v>123800</v>
      </c>
      <c r="F54" s="17"/>
      <c r="G54" s="16"/>
      <c r="H54" s="17"/>
      <c r="I54" s="66">
        <f t="shared" si="7"/>
        <v>578869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580306</v>
      </c>
      <c r="F56" s="60">
        <f t="shared" si="13"/>
        <v>199216</v>
      </c>
      <c r="G56" s="58">
        <f t="shared" si="13"/>
        <v>0</v>
      </c>
      <c r="H56" s="60">
        <f t="shared" si="13"/>
        <v>0</v>
      </c>
      <c r="I56" s="58">
        <f t="shared" si="7"/>
        <v>580306</v>
      </c>
      <c r="J56" s="59">
        <f t="shared" si="8"/>
        <v>199216</v>
      </c>
    </row>
    <row r="57" spans="1:10">
      <c r="A57" s="1">
        <v>601</v>
      </c>
      <c r="B57" s="15" t="s">
        <v>294</v>
      </c>
      <c r="C57" s="16"/>
      <c r="D57" s="17"/>
      <c r="E57" s="16">
        <v>550602</v>
      </c>
      <c r="F57" s="17">
        <v>199216</v>
      </c>
      <c r="G57" s="16"/>
      <c r="H57" s="17"/>
      <c r="I57" s="66">
        <f t="shared" si="7"/>
        <v>550602</v>
      </c>
      <c r="J57" s="67">
        <f t="shared" si="8"/>
        <v>199216</v>
      </c>
    </row>
    <row r="58" spans="1:10">
      <c r="A58" s="1">
        <v>602</v>
      </c>
      <c r="B58" s="20" t="s">
        <v>295</v>
      </c>
      <c r="C58" s="50"/>
      <c r="D58" s="51"/>
      <c r="E58" s="50">
        <v>29704</v>
      </c>
      <c r="F58" s="51"/>
      <c r="G58" s="50"/>
      <c r="H58" s="51"/>
      <c r="I58" s="68">
        <f t="shared" si="7"/>
        <v>29704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28238</v>
      </c>
      <c r="D59" s="59">
        <f t="shared" si="14"/>
        <v>0</v>
      </c>
      <c r="E59" s="58">
        <f t="shared" si="14"/>
        <v>48756</v>
      </c>
      <c r="F59" s="60">
        <f t="shared" si="14"/>
        <v>46376</v>
      </c>
      <c r="G59" s="58">
        <f t="shared" si="14"/>
        <v>0</v>
      </c>
      <c r="H59" s="60">
        <f t="shared" si="14"/>
        <v>0</v>
      </c>
      <c r="I59" s="58">
        <f t="shared" si="7"/>
        <v>76994</v>
      </c>
      <c r="J59" s="59">
        <f t="shared" si="8"/>
        <v>46376</v>
      </c>
    </row>
    <row r="60" spans="1:10">
      <c r="A60" s="1">
        <v>701</v>
      </c>
      <c r="B60" s="15" t="s">
        <v>294</v>
      </c>
      <c r="C60" s="16">
        <v>28238</v>
      </c>
      <c r="D60" s="17"/>
      <c r="E60" s="16">
        <v>2380</v>
      </c>
      <c r="F60" s="17"/>
      <c r="G60" s="16"/>
      <c r="H60" s="17"/>
      <c r="I60" s="66">
        <f t="shared" si="7"/>
        <v>30618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>
        <v>46376</v>
      </c>
      <c r="F61" s="51">
        <v>46376</v>
      </c>
      <c r="G61" s="50"/>
      <c r="H61" s="51"/>
      <c r="I61" s="68">
        <f t="shared" si="7"/>
        <v>46376</v>
      </c>
      <c r="J61" s="69">
        <f t="shared" si="8"/>
        <v>46376</v>
      </c>
    </row>
    <row r="62" spans="1:10">
      <c r="A62" s="1">
        <v>800</v>
      </c>
      <c r="B62" s="57" t="s">
        <v>296</v>
      </c>
      <c r="C62" s="58">
        <f t="shared" ref="C62:H62" si="15">+C63+C64</f>
        <v>83</v>
      </c>
      <c r="D62" s="59">
        <f t="shared" si="15"/>
        <v>0</v>
      </c>
      <c r="E62" s="58">
        <f t="shared" si="15"/>
        <v>104414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104497</v>
      </c>
      <c r="J62" s="59">
        <f t="shared" si="8"/>
        <v>0</v>
      </c>
    </row>
    <row r="63" spans="1:10">
      <c r="A63" s="1">
        <v>801</v>
      </c>
      <c r="B63" s="15" t="s">
        <v>294</v>
      </c>
      <c r="C63" s="16">
        <v>83</v>
      </c>
      <c r="D63" s="17"/>
      <c r="E63" s="16">
        <v>104414</v>
      </c>
      <c r="F63" s="17"/>
      <c r="G63" s="16"/>
      <c r="H63" s="17"/>
      <c r="I63" s="66">
        <f t="shared" si="7"/>
        <v>104497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107237</v>
      </c>
      <c r="D68" s="145">
        <v>107237</v>
      </c>
      <c r="E68" s="144"/>
      <c r="F68" s="146"/>
      <c r="G68" s="144"/>
      <c r="H68" s="146"/>
      <c r="I68" s="58">
        <f t="shared" si="7"/>
        <v>107237</v>
      </c>
      <c r="J68" s="59">
        <f t="shared" si="8"/>
        <v>107237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2499596</v>
      </c>
      <c r="D70" s="63">
        <f t="shared" si="17"/>
        <v>731178</v>
      </c>
      <c r="E70" s="64">
        <f t="shared" si="17"/>
        <v>1075248</v>
      </c>
      <c r="F70" s="65">
        <f t="shared" si="17"/>
        <v>245592</v>
      </c>
      <c r="G70" s="64">
        <f t="shared" si="17"/>
        <v>10030</v>
      </c>
      <c r="H70" s="65">
        <f t="shared" si="17"/>
        <v>0</v>
      </c>
      <c r="I70" s="62">
        <f t="shared" si="7"/>
        <v>3584874</v>
      </c>
      <c r="J70" s="63">
        <f t="shared" si="8"/>
        <v>976770</v>
      </c>
    </row>
  </sheetData>
  <sheetProtection algorithmName="SHA-512" hashValue="TQ1xyYae5xxOLxQhhYf1+/2C0/9Z/HrJnR6u4tXd4XPCEhGpA/sPq7hyuSF8IymrTScjTOJjDKRcVYsktWEVZw==" saltValue="qMDhk9UYlBINyTXyFzXTFg==" spinCount="100000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7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OptiPlex9020Fin</cp:lastModifiedBy>
  <cp:lastPrinted>2021-11-22T13:02:31Z</cp:lastPrinted>
  <dcterms:created xsi:type="dcterms:W3CDTF">2021-11-19T12:26:58Z</dcterms:created>
  <dcterms:modified xsi:type="dcterms:W3CDTF">2023-10-10T10:52:12Z</dcterms:modified>
</cp:coreProperties>
</file>